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Бюджет 1\ОТЧЕТЫ\2018\за 2018 в Думу\"/>
    </mc:Choice>
  </mc:AlternateContent>
  <bookViews>
    <workbookView xWindow="0" yWindow="0" windowWidth="28800" windowHeight="11835"/>
  </bookViews>
  <sheets>
    <sheet name="Лист1" sheetId="1" r:id="rId1"/>
  </sheets>
  <definedNames>
    <definedName name="_xlnm.Print_Titles" localSheetId="0">Лист1!$5:$7</definedName>
  </definedNames>
  <calcPr calcId="152511"/>
</workbook>
</file>

<file path=xl/calcChain.xml><?xml version="1.0" encoding="utf-8"?>
<calcChain xmlns="http://schemas.openxmlformats.org/spreadsheetml/2006/main">
  <c r="M17" i="1" l="1"/>
  <c r="K15" i="1" l="1"/>
  <c r="K16" i="1"/>
  <c r="K9" i="1"/>
  <c r="M10" i="1"/>
  <c r="M11" i="1"/>
  <c r="M12" i="1"/>
  <c r="M13" i="1"/>
  <c r="M15" i="1"/>
  <c r="O15" i="1" s="1"/>
  <c r="M16" i="1"/>
  <c r="M18" i="1"/>
  <c r="M20" i="1"/>
  <c r="M21" i="1"/>
  <c r="M22" i="1"/>
  <c r="M23" i="1"/>
  <c r="M24" i="1"/>
  <c r="M9" i="1"/>
  <c r="N19" i="1" l="1"/>
  <c r="O9" i="1"/>
  <c r="O16" i="1"/>
  <c r="M25" i="1"/>
  <c r="I13" i="1"/>
  <c r="K13" i="1" s="1"/>
  <c r="O13" i="1" s="1"/>
  <c r="I19" i="1" l="1"/>
  <c r="K19" i="1" s="1"/>
  <c r="O19" i="1" s="1"/>
  <c r="I18" i="1"/>
  <c r="K18" i="1" s="1"/>
  <c r="O18" i="1" s="1"/>
  <c r="I12" i="1"/>
  <c r="K12" i="1" s="1"/>
  <c r="O12" i="1" s="1"/>
  <c r="I11" i="1"/>
  <c r="J17" i="1"/>
  <c r="I17" i="1"/>
  <c r="J10" i="1"/>
  <c r="K10" i="1" s="1"/>
  <c r="O10" i="1" s="1"/>
  <c r="J24" i="1"/>
  <c r="I24" i="1"/>
  <c r="K17" i="1" l="1"/>
  <c r="O17" i="1" s="1"/>
  <c r="K24" i="1"/>
  <c r="O24" i="1" s="1"/>
  <c r="I25" i="1"/>
  <c r="K11" i="1"/>
  <c r="O11" i="1" s="1"/>
  <c r="O26" i="1" s="1"/>
  <c r="J25" i="1"/>
  <c r="K25" i="1" l="1"/>
</calcChain>
</file>

<file path=xl/comments1.xml><?xml version="1.0" encoding="utf-8"?>
<comments xmlns="http://schemas.openxmlformats.org/spreadsheetml/2006/main">
  <authors>
    <author>Анна Очнева</author>
  </authors>
  <commentList>
    <comment ref="J16" authorId="0" shapeId="0">
      <text>
        <r>
          <rPr>
            <b/>
            <sz val="9"/>
            <color indexed="81"/>
            <rFont val="Tahoma"/>
            <family val="2"/>
            <charset val="204"/>
          </rPr>
          <t>Анна Очнева:</t>
        </r>
        <r>
          <rPr>
            <sz val="9"/>
            <color indexed="81"/>
            <rFont val="Tahoma"/>
            <family val="2"/>
            <charset val="204"/>
          </rPr>
          <t xml:space="preserve">
нужна род плата по лету
</t>
        </r>
      </text>
    </comment>
  </commentList>
</comments>
</file>

<file path=xl/sharedStrings.xml><?xml version="1.0" encoding="utf-8"?>
<sst xmlns="http://schemas.openxmlformats.org/spreadsheetml/2006/main" count="59" uniqueCount="55">
  <si>
    <t>№ п/п</t>
  </si>
  <si>
    <t>Объём финансирования (тыс. рублей)</t>
  </si>
  <si>
    <t>Наименование показателей  результатов</t>
  </si>
  <si>
    <t>Фактическое значение показателя на момент разработки программы</t>
  </si>
  <si>
    <t>Год реализации</t>
  </si>
  <si>
    <t>Значение показателя</t>
  </si>
  <si>
    <t>план</t>
  </si>
  <si>
    <t>факт</t>
  </si>
  <si>
    <t>план по программе</t>
  </si>
  <si>
    <t>Оценка эффективности</t>
  </si>
  <si>
    <t>уровень исполнения финансирования, в% (Фi)</t>
  </si>
  <si>
    <t>по каждому мероприятию</t>
  </si>
  <si>
    <t>уровень достижения показателей в % (Пi)</t>
  </si>
  <si>
    <t>по каждому показателю</t>
  </si>
  <si>
    <t xml:space="preserve">средняя арифметическая по показателям </t>
  </si>
  <si>
    <t>результативность расходования средств (Рi)</t>
  </si>
  <si>
    <t>Эффективность программы  (%)</t>
  </si>
  <si>
    <t>ИТОГО</t>
  </si>
  <si>
    <t>Целевое значение показателя на момент окончания действия программы</t>
  </si>
  <si>
    <t>кассовое исполнение</t>
  </si>
  <si>
    <t>х</t>
  </si>
  <si>
    <t>Наименование основного мероприятия (комплекса мероприятий, подпрограмм), обеспечивающих достижения результата</t>
  </si>
  <si>
    <t>средняя арифметическая по мероприятиям</t>
  </si>
  <si>
    <t xml:space="preserve">Оценка эффективности и результативности реализации муниципальной программы «Развитие образования в муниципальном образовании городской округ город Пыть-Ях на 2018- 2025 годы и на период до 2030 года» за 2018 год
</t>
  </si>
  <si>
    <t>Отношение численности детей в возрасте от 3 до 7 лет, получающих дошкольное образование в текущем году, к сумме численности детей в возрасте от 3 до 7 лет, получающих дошкольное образование в текущем году, и численности детей в возрасте от 3 до 7 лет, находящихся в очереди на получение в текущем году дошкольного образования, на уровне 100%.</t>
  </si>
  <si>
    <t>Охват детей в возрасте 5 - 18 лет программами дополнительного образования (удельный вес численности детей, получающих услуги дополнительного образования, в общей численности детей в возрасте 5 - 18 лет)</t>
  </si>
  <si>
    <t>Отношение среднемесячной заработной платы педагогических работников дошкольных образовательных организаций к среднемесячной заработной плате в сфере общего образования  (%)</t>
  </si>
  <si>
    <t>Отношение среднемесячной заработной платы педагогических работников общеобразовательных организаций к среднемесячному доходу от трудовой деятельности в автономном округе на уровне  (%)</t>
  </si>
  <si>
    <t>Отношение среднемесячной заработной платы педагогических работников организаций дополнительного образования детей к среднемесячной заработной плате учителей общеобразовательных организаций в автономном округе   (%)</t>
  </si>
  <si>
    <t xml:space="preserve">Доля негосударственных, в том числе некоммерческих, организаций, предоставляющих услуги в сфере образования, в общем числе организаций, предоставляющих услуги в сфере образования.  </t>
  </si>
  <si>
    <t xml:space="preserve">Доля детей в возрасте от 5 до 18 лет, получающих дополнительное образование с использованием сертификата дополнительного образования с 10% до 100 % </t>
  </si>
  <si>
    <t>Доля детей в возрасте от 6 до 17 лет    (включительно), охваченных всеми формами отдыха и оздоровления, от общей численности детей, нуждающихся в оздоровлении, %,</t>
  </si>
  <si>
    <t>Отношение среднего балла единого государственного экзамена (в расчете на 2 обязательных предмета) в 10% школ с лучшими результатами единого государственного экзамена к среднему баллу  единого государственного экзамена (в расчете на 2 обязательных предмета) в 10% школ с худшими результатами единого государственного экзамена</t>
  </si>
  <si>
    <t>Доля молодых людей в возрасте от 14 до 30 лет, участвующих в деятельности молодежных общественных объединений, в общей численности молодежи (%)</t>
  </si>
  <si>
    <t>Доля муниципальных общеобразовательных организаций, реализующих программы общего образования, здания которых находятся в аварийном состоянии или требуют капитального ремонта, в общей численности муниципальных общеобразовательных организаций, реализующих программы общего образования(%)</t>
  </si>
  <si>
    <t>Доля  муниципальных общеобразовательных организаций, соответствующих современным требованиям обучения, в общем количестве муниципальных общеобразовательных организаций (%)</t>
  </si>
  <si>
    <t>Обеспеченность детей дошкольного возраста местами в дошкольных образовательных организациях (количество мест на 1000 детей)</t>
  </si>
  <si>
    <t>Доля обучающихся в муниципальных общеобразовательных организациях, занимающихся в одну смену, в общей численности обучающихся в муниципальных общеобразовательных организациях (%)</t>
  </si>
  <si>
    <t>Доля государственных (муниципальных) общеобразовательных организаций, имеющих физкультурный зал, в общей численности муниципальных общеобразовательных организаций (%)</t>
  </si>
  <si>
    <t>Доля населения в возрасте 7 – 18 лет, охваченная образованием с учетом образовательных потребностей и запросов обучающихся, в том числе имеющих ограниченные возможности здоровья, в общей численности населения в возрасте 7 – 18 лет.</t>
  </si>
  <si>
    <t>подпрограмма IV мероприятие 4.1.2. 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</si>
  <si>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подпрограмма I мероприятие 1.1. Развитие системы дошкольного и общего образования</t>
  </si>
  <si>
    <t xml:space="preserve">подпрограмма I мероприятие 1.3.3 Реализация дошкольными образовательными организациями основных общеобразовательных программ дошкольного образования </t>
  </si>
  <si>
    <t>подпрограмма I мероприятие 1.3.2.Реализация основных общеобразовательных программ</t>
  </si>
  <si>
    <t>подпрограмма1 мероприятие 1.2. Реализация приоритетного проекта "Доступное дополнительное образование для детей ", обновление содержания дополнительного образования. Развитие региональной системы воспитания</t>
  </si>
  <si>
    <t>подпрограмма I мероприятие 1.3.4.Создание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</t>
  </si>
  <si>
    <t xml:space="preserve">подпрограмма I мероприятие 1.5.Развитие функционирования и обеспечения системы персонифицированного финансирования дополнительного образования детей </t>
  </si>
  <si>
    <t xml:space="preserve"> подпрограмма I мероприятие 1.6.Организация летнего отдыха,оздоровления детей и молодежи, подпрограмма IV мероприятие 4.1.3.Осуществление отдельного государственного полномочия по организации отдыха и оздоровления детей, в том числе в этнической среде</t>
  </si>
  <si>
    <t>Подпрограмма II. Система оценки качества образования и информационная прозрачность системы образования</t>
  </si>
  <si>
    <t>Подпрограмма III.  Мероприятия 3.1-3.5Молодежь Югры и допризывная подготовка</t>
  </si>
  <si>
    <t xml:space="preserve">подпрограмма I мероприятие 1.3.1.Расходы на обеспечение деятельности (оказание услуг) муниципальных учреждений, подпрограмма IV мероприятия                             4.2. Обеспечение комплексной безопасности и повышение энергоэффективности образовательных организаций и учреждений молодежной политики,4.3.Развитие материально-технической базы  муниципальных образовательных организаций,  учреждений молодежной политики" </t>
  </si>
  <si>
    <t>подпрограмма I мероприятие 1.4.Дополнительное финансовое обеспечение мероприятий по организации питания обучающихся , подпрограмма IV мероприятие 4.1.1 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</si>
  <si>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Приложение 1</t>
  </si>
  <si>
    <t>И.А. Никитина 46-55-63</t>
  </si>
  <si>
    <t>А.В. Очнева 42-23-38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</si>
</sst>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.0"/>
    <numFmt numFmtId="166" formatCode="0.0"/>
  </numFmts>
  <fonts count="10" x14ac:knownFonts="1">
    <font>
      <sz val="11"/>
      <color theme="1"/>
      <name val="Times New Roman"/>
      <family val="2"/>
      <charset val="204"/>
    </font>
    <font>
      <sz val="10"/>
      <color indexed="8"/>
      <name val="Times New Roman"/>
      <family val="2"/>
      <charset val="204"/>
    </font>
    <font>
      <sz val="10"/>
      <color indexed="8"/>
      <name val="Times New Roman"/>
      <family val="2"/>
      <charset val="204"/>
    </font>
    <font>
      <sz val="8"/>
      <name val="Times New Roman"/>
      <family val="2"/>
      <charset val="204"/>
    </font>
    <font>
      <sz val="10"/>
      <color indexed="8"/>
      <name val="Times New Roman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3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vertical="center" wrapText="1"/>
    </xf>
    <xf numFmtId="164" fontId="1" fillId="0" borderId="0" xfId="0" applyNumberFormat="1" applyFont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9" fontId="1" fillId="0" borderId="0" xfId="0" applyNumberFormat="1" applyFont="1" applyAlignment="1">
      <alignment horizontal="center" wrapText="1"/>
    </xf>
    <xf numFmtId="9" fontId="1" fillId="0" borderId="1" xfId="0" applyNumberFormat="1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center" vertical="center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9" fontId="1" fillId="0" borderId="1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9" fontId="1" fillId="2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/>
    </xf>
    <xf numFmtId="164" fontId="1" fillId="0" borderId="2" xfId="0" applyNumberFormat="1" applyFont="1" applyFill="1" applyBorder="1" applyAlignment="1">
      <alignment horizontal="center" vertical="center"/>
    </xf>
    <xf numFmtId="9" fontId="1" fillId="0" borderId="3" xfId="0" applyNumberFormat="1" applyFont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/>
    </xf>
    <xf numFmtId="0" fontId="0" fillId="0" borderId="0" xfId="0" applyFont="1" applyAlignment="1">
      <alignment horizontal="center" wrapText="1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10" fontId="1" fillId="0" borderId="2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10" fontId="1" fillId="2" borderId="2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165" fontId="1" fillId="0" borderId="0" xfId="0" applyNumberFormat="1" applyFont="1" applyFill="1" applyAlignment="1">
      <alignment wrapText="1"/>
    </xf>
    <xf numFmtId="3" fontId="1" fillId="0" borderId="1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vertical="top" wrapText="1"/>
    </xf>
    <xf numFmtId="0" fontId="1" fillId="0" borderId="3" xfId="0" applyFont="1" applyBorder="1" applyAlignment="1">
      <alignment vertical="top" wrapText="1" shrinkToFi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vertical="top" wrapText="1"/>
    </xf>
    <xf numFmtId="0" fontId="1" fillId="0" borderId="3" xfId="0" applyFont="1" applyFill="1" applyBorder="1" applyAlignment="1">
      <alignment vertical="top" wrapText="1"/>
    </xf>
    <xf numFmtId="0" fontId="1" fillId="0" borderId="2" xfId="0" applyFont="1" applyBorder="1" applyAlignment="1">
      <alignment vertical="top" wrapText="1" shrinkToFit="1"/>
    </xf>
    <xf numFmtId="0" fontId="1" fillId="0" borderId="2" xfId="0" applyFont="1" applyFill="1" applyBorder="1" applyAlignment="1">
      <alignment vertical="top" wrapText="1"/>
    </xf>
    <xf numFmtId="165" fontId="1" fillId="0" borderId="1" xfId="0" applyNumberFormat="1" applyFont="1" applyFill="1" applyBorder="1" applyAlignment="1">
      <alignment horizontal="center" vertical="center"/>
    </xf>
    <xf numFmtId="165" fontId="1" fillId="0" borderId="2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vertical="top" wrapText="1" shrinkToFit="1"/>
    </xf>
    <xf numFmtId="9" fontId="1" fillId="2" borderId="3" xfId="0" applyNumberFormat="1" applyFont="1" applyFill="1" applyBorder="1" applyAlignment="1">
      <alignment horizontal="center" vertical="center"/>
    </xf>
    <xf numFmtId="166" fontId="1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vertical="center"/>
    </xf>
    <xf numFmtId="0" fontId="1" fillId="0" borderId="1" xfId="0" applyNumberFormat="1" applyFont="1" applyBorder="1" applyAlignment="1">
      <alignment vertical="center" wrapText="1"/>
    </xf>
    <xf numFmtId="166" fontId="1" fillId="0" borderId="1" xfId="0" applyNumberFormat="1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/>
    </xf>
    <xf numFmtId="2" fontId="1" fillId="2" borderId="2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vertical="top" wrapText="1"/>
    </xf>
    <xf numFmtId="0" fontId="9" fillId="0" borderId="1" xfId="0" applyFont="1" applyBorder="1" applyAlignment="1">
      <alignment vertical="top"/>
    </xf>
    <xf numFmtId="9" fontId="9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/>
    </xf>
    <xf numFmtId="166" fontId="9" fillId="2" borderId="1" xfId="0" applyNumberFormat="1" applyFont="1" applyFill="1" applyBorder="1" applyAlignment="1">
      <alignment horizontal="center" vertical="center"/>
    </xf>
    <xf numFmtId="166" fontId="9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vertical="top" wrapText="1"/>
    </xf>
    <xf numFmtId="0" fontId="9" fillId="0" borderId="0" xfId="0" applyFont="1" applyAlignment="1">
      <alignment vertical="top"/>
    </xf>
    <xf numFmtId="166" fontId="9" fillId="2" borderId="1" xfId="0" applyNumberFormat="1" applyFont="1" applyFill="1" applyBorder="1" applyAlignment="1">
      <alignment vertical="top"/>
    </xf>
    <xf numFmtId="0" fontId="9" fillId="2" borderId="0" xfId="0" applyFont="1" applyFill="1" applyAlignment="1">
      <alignment vertical="top" wrapText="1"/>
    </xf>
    <xf numFmtId="0" fontId="9" fillId="2" borderId="0" xfId="0" applyFont="1" applyFill="1" applyAlignment="1">
      <alignment vertical="top"/>
    </xf>
    <xf numFmtId="0" fontId="7" fillId="0" borderId="0" xfId="0" applyFont="1" applyAlignment="1">
      <alignment horizontal="center" wrapText="1"/>
    </xf>
    <xf numFmtId="166" fontId="1" fillId="2" borderId="3" xfId="0" applyNumberFormat="1" applyFont="1" applyFill="1" applyBorder="1" applyAlignment="1">
      <alignment horizontal="center" vertical="center"/>
    </xf>
    <xf numFmtId="166" fontId="1" fillId="2" borderId="4" xfId="0" applyNumberFormat="1" applyFont="1" applyFill="1" applyBorder="1" applyAlignment="1">
      <alignment horizontal="center" vertical="center"/>
    </xf>
    <xf numFmtId="166" fontId="1" fillId="2" borderId="2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vertical="top"/>
    </xf>
    <xf numFmtId="0" fontId="9" fillId="2" borderId="6" xfId="0" applyFont="1" applyFill="1" applyBorder="1" applyAlignment="1">
      <alignment vertical="top"/>
    </xf>
    <xf numFmtId="0" fontId="9" fillId="2" borderId="7" xfId="0" applyFont="1" applyFill="1" applyBorder="1" applyAlignment="1">
      <alignment vertical="top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5" fontId="1" fillId="0" borderId="3" xfId="0" applyNumberFormat="1" applyFont="1" applyFill="1" applyBorder="1" applyAlignment="1">
      <alignment horizontal="center" vertical="center"/>
    </xf>
    <xf numFmtId="165" fontId="1" fillId="0" borderId="4" xfId="0" applyNumberFormat="1" applyFont="1" applyFill="1" applyBorder="1" applyAlignment="1">
      <alignment horizontal="center" vertical="center"/>
    </xf>
    <xf numFmtId="165" fontId="1" fillId="0" borderId="2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top" wrapText="1" shrinkToFit="1"/>
    </xf>
    <xf numFmtId="0" fontId="1" fillId="0" borderId="4" xfId="0" applyFont="1" applyBorder="1" applyAlignment="1">
      <alignment horizontal="left" vertical="top" wrapText="1" shrinkToFit="1"/>
    </xf>
    <xf numFmtId="0" fontId="1" fillId="0" borderId="2" xfId="0" applyFont="1" applyBorder="1" applyAlignment="1">
      <alignment horizontal="left" vertical="top" wrapText="1" shrinkToFit="1"/>
    </xf>
    <xf numFmtId="166" fontId="1" fillId="0" borderId="3" xfId="0" applyNumberFormat="1" applyFont="1" applyBorder="1" applyAlignment="1">
      <alignment horizontal="center" vertical="center" wrapText="1"/>
    </xf>
    <xf numFmtId="166" fontId="1" fillId="0" borderId="4" xfId="0" applyNumberFormat="1" applyFont="1" applyBorder="1" applyAlignment="1">
      <alignment horizontal="center" vertical="center" wrapText="1"/>
    </xf>
    <xf numFmtId="166" fontId="1" fillId="0" borderId="2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29"/>
  <sheetViews>
    <sheetView tabSelected="1" topLeftCell="A16" zoomScale="70" zoomScaleNormal="70" workbookViewId="0">
      <selection activeCell="L34" sqref="L34"/>
    </sheetView>
  </sheetViews>
  <sheetFormatPr defaultColWidth="9.140625" defaultRowHeight="12.75" x14ac:dyDescent="0.2"/>
  <cols>
    <col min="1" max="1" width="5.5703125" style="18" customWidth="1"/>
    <col min="2" max="2" width="47.5703125" style="48" customWidth="1"/>
    <col min="3" max="3" width="48.85546875" style="1" customWidth="1"/>
    <col min="4" max="4" width="11.42578125" style="12" customWidth="1"/>
    <col min="5" max="5" width="7.5703125" style="11" customWidth="1"/>
    <col min="6" max="6" width="9" style="2" customWidth="1"/>
    <col min="7" max="7" width="10" style="2" customWidth="1"/>
    <col min="8" max="8" width="8.28515625" style="18" customWidth="1"/>
    <col min="9" max="9" width="11.28515625" style="46" customWidth="1"/>
    <col min="10" max="10" width="11.5703125" style="46" customWidth="1"/>
    <col min="11" max="11" width="11.42578125" style="1" customWidth="1"/>
    <col min="12" max="12" width="15.5703125" style="1" customWidth="1"/>
    <col min="13" max="13" width="8.42578125" style="8" customWidth="1"/>
    <col min="14" max="14" width="12.140625" style="24" customWidth="1"/>
    <col min="15" max="15" width="17.28515625" style="9" customWidth="1"/>
    <col min="16" max="16" width="10" style="1" bestFit="1" customWidth="1"/>
    <col min="17" max="17" width="9.140625" style="1"/>
    <col min="18" max="16384" width="9.140625" style="2"/>
  </cols>
  <sheetData>
    <row r="1" spans="1:17" x14ac:dyDescent="0.2">
      <c r="O1" s="9" t="s">
        <v>52</v>
      </c>
    </row>
    <row r="3" spans="1:17" ht="15" customHeight="1" x14ac:dyDescent="0.25">
      <c r="A3" s="84" t="s">
        <v>23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</row>
    <row r="4" spans="1:17" ht="15" x14ac:dyDescent="0.25"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</row>
    <row r="5" spans="1:17" ht="47.25" customHeight="1" x14ac:dyDescent="0.2">
      <c r="A5" s="93" t="s">
        <v>0</v>
      </c>
      <c r="B5" s="102" t="s">
        <v>2</v>
      </c>
      <c r="C5" s="91" t="s">
        <v>21</v>
      </c>
      <c r="D5" s="97" t="s">
        <v>3</v>
      </c>
      <c r="E5" s="91" t="s">
        <v>4</v>
      </c>
      <c r="F5" s="93" t="s">
        <v>5</v>
      </c>
      <c r="G5" s="93"/>
      <c r="H5" s="94" t="s">
        <v>18</v>
      </c>
      <c r="I5" s="98" t="s">
        <v>1</v>
      </c>
      <c r="J5" s="98"/>
      <c r="K5" s="91" t="s">
        <v>9</v>
      </c>
      <c r="L5" s="91"/>
      <c r="M5" s="91"/>
      <c r="N5" s="91"/>
      <c r="O5" s="91"/>
    </row>
    <row r="6" spans="1:17" ht="40.5" customHeight="1" x14ac:dyDescent="0.2">
      <c r="A6" s="93"/>
      <c r="B6" s="103"/>
      <c r="C6" s="92"/>
      <c r="D6" s="97"/>
      <c r="E6" s="91"/>
      <c r="F6" s="91" t="s">
        <v>6</v>
      </c>
      <c r="G6" s="91" t="s">
        <v>7</v>
      </c>
      <c r="H6" s="95"/>
      <c r="I6" s="98" t="s">
        <v>8</v>
      </c>
      <c r="J6" s="114" t="s">
        <v>19</v>
      </c>
      <c r="K6" s="91" t="s">
        <v>10</v>
      </c>
      <c r="L6" s="91"/>
      <c r="M6" s="91" t="s">
        <v>12</v>
      </c>
      <c r="N6" s="91"/>
      <c r="O6" s="115" t="s">
        <v>15</v>
      </c>
    </row>
    <row r="7" spans="1:17" ht="57.75" customHeight="1" x14ac:dyDescent="0.2">
      <c r="A7" s="93"/>
      <c r="B7" s="104"/>
      <c r="C7" s="92"/>
      <c r="D7" s="97"/>
      <c r="E7" s="91"/>
      <c r="F7" s="91"/>
      <c r="G7" s="91"/>
      <c r="H7" s="96"/>
      <c r="I7" s="98"/>
      <c r="J7" s="114"/>
      <c r="K7" s="3" t="s">
        <v>11</v>
      </c>
      <c r="L7" s="3" t="s">
        <v>22</v>
      </c>
      <c r="M7" s="21" t="s">
        <v>13</v>
      </c>
      <c r="N7" s="37" t="s">
        <v>14</v>
      </c>
      <c r="O7" s="116"/>
    </row>
    <row r="8" spans="1:17" s="4" customFormat="1" x14ac:dyDescent="0.2">
      <c r="A8" s="27">
        <v>1</v>
      </c>
      <c r="B8" s="49">
        <v>2</v>
      </c>
      <c r="C8" s="5">
        <v>3</v>
      </c>
      <c r="D8" s="15">
        <v>4</v>
      </c>
      <c r="E8" s="10">
        <v>5</v>
      </c>
      <c r="F8" s="5">
        <v>6</v>
      </c>
      <c r="G8" s="5">
        <v>7</v>
      </c>
      <c r="H8" s="10">
        <v>8</v>
      </c>
      <c r="I8" s="47">
        <v>9</v>
      </c>
      <c r="J8" s="47">
        <v>10</v>
      </c>
      <c r="K8" s="5">
        <v>11</v>
      </c>
      <c r="L8" s="5">
        <v>12</v>
      </c>
      <c r="M8" s="22">
        <v>13</v>
      </c>
      <c r="N8" s="25">
        <v>14</v>
      </c>
      <c r="O8" s="6">
        <v>15</v>
      </c>
      <c r="P8" s="7"/>
      <c r="Q8" s="7"/>
    </row>
    <row r="9" spans="1:17" s="53" customFormat="1" ht="89.25" x14ac:dyDescent="0.25">
      <c r="A9" s="27">
        <v>1</v>
      </c>
      <c r="B9" s="50" t="s">
        <v>24</v>
      </c>
      <c r="C9" s="51" t="s">
        <v>40</v>
      </c>
      <c r="D9" s="31">
        <v>1</v>
      </c>
      <c r="E9" s="34">
        <v>2018</v>
      </c>
      <c r="F9" s="31">
        <v>1</v>
      </c>
      <c r="G9" s="61">
        <v>1</v>
      </c>
      <c r="H9" s="14">
        <v>1</v>
      </c>
      <c r="I9" s="58">
        <v>31335</v>
      </c>
      <c r="J9" s="58">
        <v>27820.799999999999</v>
      </c>
      <c r="K9" s="69">
        <f>J9/I9*100</f>
        <v>88.785064624222116</v>
      </c>
      <c r="L9" s="65"/>
      <c r="M9" s="67">
        <f>G9/F9*100</f>
        <v>100</v>
      </c>
      <c r="N9" s="66"/>
      <c r="O9" s="68">
        <f>M9/K9*100</f>
        <v>112.63155624568668</v>
      </c>
      <c r="P9" s="52"/>
      <c r="Q9" s="52"/>
    </row>
    <row r="10" spans="1:17" s="53" customFormat="1" ht="63.6" customHeight="1" x14ac:dyDescent="0.25">
      <c r="A10" s="26">
        <v>2</v>
      </c>
      <c r="B10" s="55" t="s">
        <v>25</v>
      </c>
      <c r="C10" s="60" t="s">
        <v>41</v>
      </c>
      <c r="D10" s="14">
        <v>0.41</v>
      </c>
      <c r="E10" s="38">
        <v>2018</v>
      </c>
      <c r="F10" s="14">
        <v>0.63</v>
      </c>
      <c r="G10" s="23">
        <v>0.73</v>
      </c>
      <c r="H10" s="14">
        <v>0.66</v>
      </c>
      <c r="I10" s="58">
        <v>4157.6000000000004</v>
      </c>
      <c r="J10" s="58">
        <f>2063.3+300</f>
        <v>2363.3000000000002</v>
      </c>
      <c r="K10" s="69">
        <f t="shared" ref="K10:K18" si="0">J10/I10*100</f>
        <v>56.84289012892053</v>
      </c>
      <c r="L10" s="65"/>
      <c r="M10" s="67">
        <f t="shared" ref="M10:M24" si="1">G10/F10*100</f>
        <v>115.87301587301586</v>
      </c>
      <c r="N10" s="66"/>
      <c r="O10" s="68">
        <f t="shared" ref="O10:O13" si="2">M10/K10*100</f>
        <v>203.84786137758675</v>
      </c>
      <c r="P10" s="52"/>
      <c r="Q10" s="52"/>
    </row>
    <row r="11" spans="1:17" s="52" customFormat="1" ht="51" x14ac:dyDescent="0.25">
      <c r="A11" s="28">
        <v>3</v>
      </c>
      <c r="B11" s="50" t="s">
        <v>26</v>
      </c>
      <c r="C11" s="56" t="s">
        <v>42</v>
      </c>
      <c r="D11" s="13">
        <v>0.85</v>
      </c>
      <c r="E11" s="34">
        <v>2018</v>
      </c>
      <c r="F11" s="13">
        <v>0.85</v>
      </c>
      <c r="G11" s="19">
        <v>0.85</v>
      </c>
      <c r="H11" s="13">
        <v>1</v>
      </c>
      <c r="I11" s="58">
        <f>425506.4</f>
        <v>425506.4</v>
      </c>
      <c r="J11" s="58">
        <v>419863.8</v>
      </c>
      <c r="K11" s="69">
        <f t="shared" si="0"/>
        <v>98.67390948761286</v>
      </c>
      <c r="L11" s="65"/>
      <c r="M11" s="67">
        <f t="shared" si="1"/>
        <v>100</v>
      </c>
      <c r="N11" s="66"/>
      <c r="O11" s="68">
        <f t="shared" si="2"/>
        <v>101.34391200193969</v>
      </c>
    </row>
    <row r="12" spans="1:17" s="53" customFormat="1" ht="51" x14ac:dyDescent="0.25">
      <c r="A12" s="34">
        <v>4</v>
      </c>
      <c r="B12" s="55" t="s">
        <v>27</v>
      </c>
      <c r="C12" s="56" t="s">
        <v>43</v>
      </c>
      <c r="D12" s="14">
        <v>0.96</v>
      </c>
      <c r="E12" s="34">
        <v>2018</v>
      </c>
      <c r="F12" s="14">
        <v>1</v>
      </c>
      <c r="G12" s="23">
        <v>1</v>
      </c>
      <c r="H12" s="14">
        <v>1</v>
      </c>
      <c r="I12" s="58">
        <f>624704.4+548.4</f>
        <v>625252.80000000005</v>
      </c>
      <c r="J12" s="58">
        <v>607409.6</v>
      </c>
      <c r="K12" s="69">
        <f t="shared" si="0"/>
        <v>97.146242287919364</v>
      </c>
      <c r="L12" s="65"/>
      <c r="M12" s="67">
        <f t="shared" si="1"/>
        <v>100</v>
      </c>
      <c r="N12" s="66"/>
      <c r="O12" s="68">
        <f t="shared" si="2"/>
        <v>102.93758939601878</v>
      </c>
      <c r="P12" s="52"/>
      <c r="Q12" s="52"/>
    </row>
    <row r="13" spans="1:17" s="53" customFormat="1" ht="72" customHeight="1" x14ac:dyDescent="0.25">
      <c r="A13" s="34">
        <v>5</v>
      </c>
      <c r="B13" s="55" t="s">
        <v>28</v>
      </c>
      <c r="C13" s="56" t="s">
        <v>44</v>
      </c>
      <c r="D13" s="31">
        <v>0.82</v>
      </c>
      <c r="E13" s="34">
        <v>2018</v>
      </c>
      <c r="F13" s="31">
        <v>0.95</v>
      </c>
      <c r="G13" s="29">
        <v>0.93</v>
      </c>
      <c r="H13" s="31">
        <v>1</v>
      </c>
      <c r="I13" s="58">
        <f>30686.9+635.6+864.4+12076.4</f>
        <v>44263.3</v>
      </c>
      <c r="J13" s="58">
        <v>44016.6</v>
      </c>
      <c r="K13" s="69">
        <f t="shared" si="0"/>
        <v>99.442653394572915</v>
      </c>
      <c r="L13" s="65"/>
      <c r="M13" s="67">
        <f t="shared" si="1"/>
        <v>97.894736842105274</v>
      </c>
      <c r="N13" s="66"/>
      <c r="O13" s="68">
        <f t="shared" si="2"/>
        <v>98.443407833934444</v>
      </c>
      <c r="P13" s="52"/>
      <c r="Q13" s="52"/>
    </row>
    <row r="14" spans="1:17" s="53" customFormat="1" ht="72" customHeight="1" x14ac:dyDescent="0.25">
      <c r="A14" s="27">
        <v>6</v>
      </c>
      <c r="B14" s="50" t="s">
        <v>29</v>
      </c>
      <c r="C14" s="56" t="s">
        <v>45</v>
      </c>
      <c r="D14" s="16">
        <v>0</v>
      </c>
      <c r="E14" s="34">
        <v>2018</v>
      </c>
      <c r="F14" s="16">
        <v>0</v>
      </c>
      <c r="G14" s="62">
        <v>0</v>
      </c>
      <c r="H14" s="63">
        <v>7.14</v>
      </c>
      <c r="I14" s="58">
        <v>0</v>
      </c>
      <c r="J14" s="58">
        <v>0</v>
      </c>
      <c r="K14" s="69"/>
      <c r="L14" s="65"/>
      <c r="M14" s="67"/>
      <c r="N14" s="66"/>
      <c r="O14" s="45"/>
      <c r="P14" s="52"/>
      <c r="Q14" s="52"/>
    </row>
    <row r="15" spans="1:17" s="53" customFormat="1" ht="51" x14ac:dyDescent="0.25">
      <c r="A15" s="35">
        <v>7</v>
      </c>
      <c r="B15" s="57" t="s">
        <v>30</v>
      </c>
      <c r="C15" s="56" t="s">
        <v>46</v>
      </c>
      <c r="D15" s="32">
        <v>0</v>
      </c>
      <c r="E15" s="34">
        <v>2018</v>
      </c>
      <c r="F15" s="32">
        <v>0.1</v>
      </c>
      <c r="G15" s="20">
        <v>6.6000000000000003E-2</v>
      </c>
      <c r="H15" s="17">
        <v>1</v>
      </c>
      <c r="I15" s="59">
        <v>3960</v>
      </c>
      <c r="J15" s="58">
        <v>3550.6</v>
      </c>
      <c r="K15" s="69">
        <f t="shared" si="0"/>
        <v>89.661616161616166</v>
      </c>
      <c r="L15" s="65"/>
      <c r="M15" s="67">
        <f t="shared" si="1"/>
        <v>66</v>
      </c>
      <c r="N15" s="66"/>
      <c r="O15" s="68">
        <f>M15/K15*100</f>
        <v>73.61009406860812</v>
      </c>
      <c r="P15" s="52"/>
      <c r="Q15" s="52"/>
    </row>
    <row r="16" spans="1:17" s="53" customFormat="1" ht="71.45" customHeight="1" x14ac:dyDescent="0.25">
      <c r="A16" s="35">
        <v>8</v>
      </c>
      <c r="B16" s="57" t="s">
        <v>31</v>
      </c>
      <c r="C16" s="56" t="s">
        <v>47</v>
      </c>
      <c r="D16" s="39">
        <v>0.32540000000000002</v>
      </c>
      <c r="E16" s="34">
        <v>2018</v>
      </c>
      <c r="F16" s="39">
        <v>0.32790000000000002</v>
      </c>
      <c r="G16" s="43">
        <v>0.32779999999999998</v>
      </c>
      <c r="H16" s="41">
        <v>0.32790000000000002</v>
      </c>
      <c r="I16" s="58">
        <v>19565.599999999999</v>
      </c>
      <c r="J16" s="64">
        <v>18226.599999999999</v>
      </c>
      <c r="K16" s="69">
        <f t="shared" si="0"/>
        <v>93.156356053481616</v>
      </c>
      <c r="L16" s="65"/>
      <c r="M16" s="67">
        <f t="shared" si="1"/>
        <v>99.969502897224743</v>
      </c>
      <c r="N16" s="66"/>
      <c r="O16" s="68">
        <f t="shared" ref="O16:O18" si="3">M16/K16*100</f>
        <v>107.31366825880528</v>
      </c>
      <c r="P16" s="52"/>
      <c r="Q16" s="52"/>
    </row>
    <row r="17" spans="1:17" s="53" customFormat="1" ht="89.25" x14ac:dyDescent="0.25">
      <c r="A17" s="35">
        <v>9</v>
      </c>
      <c r="B17" s="57" t="s">
        <v>32</v>
      </c>
      <c r="C17" s="54" t="s">
        <v>48</v>
      </c>
      <c r="D17" s="40">
        <v>1.08</v>
      </c>
      <c r="E17" s="34">
        <v>2018</v>
      </c>
      <c r="F17" s="40">
        <v>1.1200000000000001</v>
      </c>
      <c r="G17" s="70">
        <v>1.24</v>
      </c>
      <c r="H17" s="42">
        <v>1.06</v>
      </c>
      <c r="I17" s="58">
        <f>1053.4+55</f>
        <v>1108.4000000000001</v>
      </c>
      <c r="J17" s="58">
        <f>1038.4+55</f>
        <v>1093.4000000000001</v>
      </c>
      <c r="K17" s="69">
        <f>J17/I17*100</f>
        <v>98.646697942980879</v>
      </c>
      <c r="L17" s="65"/>
      <c r="M17" s="67">
        <f>G17/F17*100</f>
        <v>110.71428571428569</v>
      </c>
      <c r="N17" s="66"/>
      <c r="O17" s="68">
        <f t="shared" si="3"/>
        <v>112.23313909430608</v>
      </c>
      <c r="P17" s="52"/>
      <c r="Q17" s="52"/>
    </row>
    <row r="18" spans="1:17" s="53" customFormat="1" ht="51" x14ac:dyDescent="0.25">
      <c r="A18" s="35">
        <v>10</v>
      </c>
      <c r="B18" s="57" t="s">
        <v>33</v>
      </c>
      <c r="C18" s="54" t="s">
        <v>49</v>
      </c>
      <c r="D18" s="36">
        <v>0.27100000000000002</v>
      </c>
      <c r="E18" s="34">
        <v>2018</v>
      </c>
      <c r="F18" s="36">
        <v>0.27100000000000002</v>
      </c>
      <c r="G18" s="20">
        <v>0.25</v>
      </c>
      <c r="H18" s="30">
        <v>0.27700000000000002</v>
      </c>
      <c r="I18" s="58">
        <f>4000+55927.3+27167.9+40+862.4+12843.5+2054.9+1868.8</f>
        <v>104764.8</v>
      </c>
      <c r="J18" s="58">
        <v>101710</v>
      </c>
      <c r="K18" s="69">
        <f t="shared" si="0"/>
        <v>97.084135129356426</v>
      </c>
      <c r="L18" s="65"/>
      <c r="M18" s="67">
        <f t="shared" si="1"/>
        <v>92.250922509225092</v>
      </c>
      <c r="N18" s="66"/>
      <c r="O18" s="68">
        <f t="shared" si="3"/>
        <v>95.021624682867611</v>
      </c>
      <c r="P18" s="52"/>
      <c r="Q18" s="52"/>
    </row>
    <row r="19" spans="1:17" s="53" customFormat="1" ht="89.25" x14ac:dyDescent="0.25">
      <c r="A19" s="35">
        <v>11</v>
      </c>
      <c r="B19" s="57" t="s">
        <v>34</v>
      </c>
      <c r="C19" s="105" t="s">
        <v>50</v>
      </c>
      <c r="D19" s="32">
        <v>0</v>
      </c>
      <c r="E19" s="34">
        <v>2018</v>
      </c>
      <c r="F19" s="32">
        <v>0</v>
      </c>
      <c r="G19" s="20">
        <v>0</v>
      </c>
      <c r="H19" s="17">
        <v>0</v>
      </c>
      <c r="I19" s="99">
        <f>191595.4+6300+7454.4+5371.2+1038+200+362+3468.6+95199.1</f>
        <v>310988.7</v>
      </c>
      <c r="J19" s="99">
        <v>296635.40000000002</v>
      </c>
      <c r="K19" s="85">
        <f>J19/I19*100</f>
        <v>95.384623299817648</v>
      </c>
      <c r="L19" s="111"/>
      <c r="M19" s="67">
        <v>100</v>
      </c>
      <c r="N19" s="108">
        <f>(M19+M20+M21+M22+M23)/5</f>
        <v>101.91033138401559</v>
      </c>
      <c r="O19" s="108">
        <f>N19/K19*100</f>
        <v>106.84146758506978</v>
      </c>
      <c r="P19" s="52"/>
      <c r="Q19" s="52"/>
    </row>
    <row r="20" spans="1:17" s="53" customFormat="1" ht="63.75" x14ac:dyDescent="0.25">
      <c r="A20" s="35">
        <v>12</v>
      </c>
      <c r="B20" s="57" t="s">
        <v>35</v>
      </c>
      <c r="C20" s="106"/>
      <c r="D20" s="32">
        <v>0.94499999999999995</v>
      </c>
      <c r="E20" s="34">
        <v>2018</v>
      </c>
      <c r="F20" s="32">
        <v>1</v>
      </c>
      <c r="G20" s="20">
        <v>1</v>
      </c>
      <c r="H20" s="17">
        <v>1</v>
      </c>
      <c r="I20" s="100"/>
      <c r="J20" s="100"/>
      <c r="K20" s="86"/>
      <c r="L20" s="112"/>
      <c r="M20" s="67">
        <f t="shared" si="1"/>
        <v>100</v>
      </c>
      <c r="N20" s="109"/>
      <c r="O20" s="109"/>
      <c r="P20" s="52"/>
      <c r="Q20" s="52"/>
    </row>
    <row r="21" spans="1:17" s="53" customFormat="1" ht="38.25" x14ac:dyDescent="0.25">
      <c r="A21" s="35">
        <v>13</v>
      </c>
      <c r="B21" s="57" t="s">
        <v>36</v>
      </c>
      <c r="C21" s="106"/>
      <c r="D21" s="40">
        <v>500</v>
      </c>
      <c r="E21" s="34">
        <v>2018</v>
      </c>
      <c r="F21" s="40">
        <v>570</v>
      </c>
      <c r="G21" s="44">
        <v>673</v>
      </c>
      <c r="H21" s="42">
        <v>695</v>
      </c>
      <c r="I21" s="100"/>
      <c r="J21" s="100"/>
      <c r="K21" s="86"/>
      <c r="L21" s="112"/>
      <c r="M21" s="67">
        <f t="shared" si="1"/>
        <v>118.07017543859648</v>
      </c>
      <c r="N21" s="109"/>
      <c r="O21" s="109"/>
      <c r="P21" s="52"/>
      <c r="Q21" s="52"/>
    </row>
    <row r="22" spans="1:17" s="53" customFormat="1" ht="63.75" x14ac:dyDescent="0.25">
      <c r="A22" s="35">
        <v>14</v>
      </c>
      <c r="B22" s="57" t="s">
        <v>37</v>
      </c>
      <c r="C22" s="106"/>
      <c r="D22" s="32">
        <v>0.8</v>
      </c>
      <c r="E22" s="34">
        <v>2018</v>
      </c>
      <c r="F22" s="32">
        <v>0.81</v>
      </c>
      <c r="G22" s="20">
        <v>0.74099999999999999</v>
      </c>
      <c r="H22" s="17">
        <v>1</v>
      </c>
      <c r="I22" s="100"/>
      <c r="J22" s="100"/>
      <c r="K22" s="86"/>
      <c r="L22" s="112"/>
      <c r="M22" s="67">
        <f t="shared" si="1"/>
        <v>91.481481481481481</v>
      </c>
      <c r="N22" s="109"/>
      <c r="O22" s="109"/>
      <c r="P22" s="52"/>
      <c r="Q22" s="52"/>
    </row>
    <row r="23" spans="1:17" s="53" customFormat="1" ht="63.75" x14ac:dyDescent="0.25">
      <c r="A23" s="35">
        <v>15</v>
      </c>
      <c r="B23" s="57" t="s">
        <v>38</v>
      </c>
      <c r="C23" s="107"/>
      <c r="D23" s="32">
        <v>1</v>
      </c>
      <c r="E23" s="34">
        <v>2018</v>
      </c>
      <c r="F23" s="32">
        <v>1</v>
      </c>
      <c r="G23" s="20">
        <v>1</v>
      </c>
      <c r="H23" s="17">
        <v>1</v>
      </c>
      <c r="I23" s="101"/>
      <c r="J23" s="101"/>
      <c r="K23" s="87"/>
      <c r="L23" s="113"/>
      <c r="M23" s="67">
        <f t="shared" si="1"/>
        <v>100</v>
      </c>
      <c r="N23" s="110"/>
      <c r="O23" s="110"/>
      <c r="P23" s="52"/>
      <c r="Q23" s="52"/>
    </row>
    <row r="24" spans="1:17" s="53" customFormat="1" ht="128.25" customHeight="1" x14ac:dyDescent="0.25">
      <c r="A24" s="35">
        <v>16</v>
      </c>
      <c r="B24" s="57" t="s">
        <v>39</v>
      </c>
      <c r="C24" s="56" t="s">
        <v>51</v>
      </c>
      <c r="D24" s="32">
        <v>0.99</v>
      </c>
      <c r="E24" s="34">
        <v>2018</v>
      </c>
      <c r="F24" s="32">
        <v>0.99</v>
      </c>
      <c r="G24" s="20">
        <v>0.78100000000000003</v>
      </c>
      <c r="H24" s="17">
        <v>0.99</v>
      </c>
      <c r="I24" s="58">
        <f>12213.4+28688+43159</f>
        <v>84060.4</v>
      </c>
      <c r="J24" s="58">
        <f>26015.2+11431.3+38195.5</f>
        <v>75642</v>
      </c>
      <c r="K24" s="69">
        <f>J24/I24*100</f>
        <v>89.985296286955574</v>
      </c>
      <c r="L24" s="65"/>
      <c r="M24" s="67">
        <f t="shared" si="1"/>
        <v>78.8888888888889</v>
      </c>
      <c r="N24" s="66"/>
      <c r="O24" s="68">
        <f>M24/K24*100</f>
        <v>87.668643816339554</v>
      </c>
      <c r="P24" s="52"/>
      <c r="Q24" s="52"/>
    </row>
    <row r="25" spans="1:17" s="80" customFormat="1" x14ac:dyDescent="0.25">
      <c r="A25" s="71"/>
      <c r="B25" s="72" t="s">
        <v>17</v>
      </c>
      <c r="C25" s="73"/>
      <c r="D25" s="74" t="s">
        <v>20</v>
      </c>
      <c r="E25" s="71" t="s">
        <v>20</v>
      </c>
      <c r="F25" s="75" t="s">
        <v>20</v>
      </c>
      <c r="G25" s="75" t="s">
        <v>20</v>
      </c>
      <c r="H25" s="71" t="s">
        <v>20</v>
      </c>
      <c r="I25" s="76">
        <f>SUM(I9:I24)</f>
        <v>1654963</v>
      </c>
      <c r="J25" s="76">
        <f>SUM(J9:J24)</f>
        <v>1598332.1</v>
      </c>
      <c r="K25" s="77">
        <f>J25/I25*100</f>
        <v>96.578116852159241</v>
      </c>
      <c r="L25" s="75"/>
      <c r="M25" s="78">
        <f>(M9+M10+M11+M12+M13+M15+M17++M16+M18+M19+M20+M21+M22+M23+M24)/15</f>
        <v>98.076200642988226</v>
      </c>
      <c r="N25" s="75"/>
      <c r="O25" s="78"/>
      <c r="P25" s="79"/>
      <c r="Q25" s="79"/>
    </row>
    <row r="26" spans="1:17" s="83" customFormat="1" x14ac:dyDescent="0.25">
      <c r="A26" s="88" t="s">
        <v>16</v>
      </c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89"/>
      <c r="N26" s="90"/>
      <c r="O26" s="81">
        <f>(O9+O10+O11+O12+O13+O15+O16+O17+O18+O19+O24)/11</f>
        <v>109.26299676010568</v>
      </c>
      <c r="P26" s="82"/>
      <c r="Q26" s="82"/>
    </row>
    <row r="28" spans="1:17" x14ac:dyDescent="0.2">
      <c r="B28" s="48" t="s">
        <v>54</v>
      </c>
    </row>
    <row r="29" spans="1:17" x14ac:dyDescent="0.2">
      <c r="B29" s="48" t="s">
        <v>53</v>
      </c>
    </row>
  </sheetData>
  <mergeCells count="25">
    <mergeCell ref="C19:C23"/>
    <mergeCell ref="N19:N23"/>
    <mergeCell ref="L19:L23"/>
    <mergeCell ref="O19:O23"/>
    <mergeCell ref="I6:I7"/>
    <mergeCell ref="J6:J7"/>
    <mergeCell ref="F6:F7"/>
    <mergeCell ref="G6:G7"/>
    <mergeCell ref="O6:O7"/>
    <mergeCell ref="A3:O3"/>
    <mergeCell ref="K19:K23"/>
    <mergeCell ref="A26:N26"/>
    <mergeCell ref="C5:C7"/>
    <mergeCell ref="A5:A7"/>
    <mergeCell ref="K5:O5"/>
    <mergeCell ref="K6:L6"/>
    <mergeCell ref="H5:H7"/>
    <mergeCell ref="D5:D7"/>
    <mergeCell ref="F5:G5"/>
    <mergeCell ref="I5:J5"/>
    <mergeCell ref="I19:I23"/>
    <mergeCell ref="J19:J23"/>
    <mergeCell ref="E5:E7"/>
    <mergeCell ref="M6:N6"/>
    <mergeCell ref="B5:B7"/>
  </mergeCells>
  <phoneticPr fontId="3" type="noConversion"/>
  <printOptions horizontalCentered="1"/>
  <pageMargins left="0.39370078740157483" right="0.39370078740157483" top="0.59055118110236227" bottom="0.39370078740157483" header="0.19685039370078741" footer="0.19685039370078741"/>
  <pageSetup paperSize="9" scale="55" firstPageNumber="190" fitToHeight="0" orientation="landscape" useFirstPageNumber="1" r:id="rId1"/>
  <headerFooter>
    <oddHeader>&amp;R&amp;P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Фатхиева</dc:creator>
  <cp:lastModifiedBy>MedvedevSM</cp:lastModifiedBy>
  <cp:lastPrinted>2019-03-28T06:35:02Z</cp:lastPrinted>
  <dcterms:created xsi:type="dcterms:W3CDTF">2017-01-10T06:16:53Z</dcterms:created>
  <dcterms:modified xsi:type="dcterms:W3CDTF">2019-03-28T06:35:07Z</dcterms:modified>
</cp:coreProperties>
</file>